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60_ProdPublications\60_RapportsQualite\SILC22\61_Tables_et_graphiques\"/>
    </mc:Choice>
  </mc:AlternateContent>
  <xr:revisionPtr revIDLastSave="0" documentId="13_ncr:1_{1E0DEFB7-3213-42FA-88FB-A2EA03B7D460}" xr6:coauthVersionLast="47" xr6:coauthVersionMax="47" xr10:uidLastSave="{00000000-0000-0000-0000-000000000000}"/>
  <bookViews>
    <workbookView xWindow="46560" yWindow="120" windowWidth="20595" windowHeight="20640" tabRatio="846" firstSheet="1" activeTab="1" xr2:uid="{00000000-000D-0000-FFFF-FFFF00000000}"/>
  </bookViews>
  <sheets>
    <sheet name="Introduction" sheetId="34" r:id="rId1"/>
    <sheet name="13.2.1" sheetId="23" r:id="rId2"/>
    <sheet name="13.3.3.1" sheetId="32" r:id="rId3"/>
    <sheet name="13.3.4" sheetId="28" r:id="rId4"/>
  </sheets>
  <definedNames>
    <definedName name="_AMO_UniqueIdentifier" hidden="1">"'5df44d31-13f6-419f-ab9f-a9b6dd7867ad'"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32" l="1"/>
</calcChain>
</file>

<file path=xl/sharedStrings.xml><?xml version="1.0" encoding="utf-8"?>
<sst xmlns="http://schemas.openxmlformats.org/spreadsheetml/2006/main" count="220" uniqueCount="146">
  <si>
    <t>Total</t>
  </si>
  <si>
    <t>AROPE</t>
  </si>
  <si>
    <t>At risk of poverty</t>
  </si>
  <si>
    <t>Very low work intensity</t>
  </si>
  <si>
    <t>Ind.</t>
  </si>
  <si>
    <t>Stand. errors</t>
  </si>
  <si>
    <t>value</t>
  </si>
  <si>
    <t>Male</t>
  </si>
  <si>
    <t>Female</t>
  </si>
  <si>
    <t>Age18-64</t>
  </si>
  <si>
    <t>Age 65+</t>
  </si>
  <si>
    <t>Persistent‐risk‐of‐poverty</t>
  </si>
  <si>
    <t>Stand. Errors</t>
  </si>
  <si>
    <t>Response rate for households by wave</t>
  </si>
  <si>
    <t>Response rate for household</t>
  </si>
  <si>
    <t>Wave 2</t>
  </si>
  <si>
    <t>Wave 3</t>
  </si>
  <si>
    <t>Wave 4</t>
  </si>
  <si>
    <t>Wave response rate</t>
  </si>
  <si>
    <t>L follow-up rate</t>
  </si>
  <si>
    <t>Follow-up ratio</t>
  </si>
  <si>
    <t>Achieved sample size ratio</t>
  </si>
  <si>
    <t>Response rate for persons by wave</t>
  </si>
  <si>
    <t>Sample and response rate by wave</t>
  </si>
  <si>
    <t>Response rate for persons</t>
  </si>
  <si>
    <t>Response rate for non-sample persons</t>
  </si>
  <si>
    <t>Sample of households</t>
  </si>
  <si>
    <t>Sample of individuals 16+</t>
  </si>
  <si>
    <t>Response rate of the households</t>
  </si>
  <si>
    <t>Response rate of individuals 16+</t>
  </si>
  <si>
    <t>Year of the survey</t>
  </si>
  <si>
    <t>Wave 1</t>
  </si>
  <si>
    <t>*Fill in if more than 4 rotation panel is used in your country</t>
  </si>
  <si>
    <t>Re-interview rates by wave</t>
  </si>
  <si>
    <t>Re-interview rates</t>
  </si>
  <si>
    <t>(a) individuals in interviewed households %</t>
  </si>
  <si>
    <t>(b) individuals out of scope %</t>
  </si>
  <si>
    <t>(c) individuals not interviewed for reasons other than their being out of scope %</t>
  </si>
  <si>
    <t>Main indicators, standard error and CI at country level</t>
  </si>
  <si>
    <t>Severe Material and Social Deprivation</t>
  </si>
  <si>
    <t>Age 0-17</t>
  </si>
  <si>
    <r>
      <t xml:space="preserve">Note: </t>
    </r>
    <r>
      <rPr>
        <i/>
        <sz val="9"/>
        <color rgb="FF000000"/>
        <rFont val="Times New Roman"/>
        <family val="1"/>
      </rPr>
      <t>please add the appropriate number of rows according to the number of NUTS2 regions in your country</t>
    </r>
    <r>
      <rPr>
        <sz val="9"/>
        <color rgb="FF000000"/>
        <rFont val="Times New Roman"/>
        <family val="1"/>
      </rPr>
      <t xml:space="preserve"> </t>
    </r>
  </si>
  <si>
    <t>Persistent-risk-of-poverty ratio over four years to the population, standart error and CI</t>
  </si>
  <si>
    <t>Main indicators, standard error and CI at NUTS 2 level (if applicable)</t>
  </si>
  <si>
    <t>Longitudinal Data</t>
  </si>
  <si>
    <t>Sample persons / co-residents</t>
  </si>
  <si>
    <t>Sample persons</t>
  </si>
  <si>
    <t>co-residents</t>
  </si>
  <si>
    <t>Achieved sample size ratio (persons aged 16 and over)</t>
  </si>
  <si>
    <t>All persons</t>
  </si>
  <si>
    <t>95% CI</t>
  </si>
  <si>
    <t>L</t>
  </si>
  <si>
    <t>U</t>
  </si>
  <si>
    <t>Belgium</t>
  </si>
  <si>
    <t>Bulgaria</t>
  </si>
  <si>
    <t>Czechia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</si>
  <si>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</si>
  <si>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</si>
  <si>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</si>
  <si>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</si>
  <si>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</si>
  <si>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</si>
  <si>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</si>
  <si>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</si>
  <si>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</si>
  <si>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</si>
  <si>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</si>
  <si>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</si>
  <si>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</si>
  <si>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</si>
  <si>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</si>
  <si>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</si>
  <si>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</si>
  <si>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</si>
  <si>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</si>
  <si>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</si>
  <si>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</si>
  <si>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</si>
  <si>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</si>
  <si>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</si>
  <si>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Norway</t>
  </si>
  <si>
    <t>NO</t>
  </si>
  <si>
    <t>Switzerland</t>
  </si>
  <si>
    <t>Iceland</t>
  </si>
  <si>
    <t>IS</t>
  </si>
  <si>
    <t>Albania</t>
  </si>
  <si>
    <t>Montenegro</t>
  </si>
  <si>
    <t>North Macedonia</t>
  </si>
  <si>
    <t>Serbia</t>
  </si>
  <si>
    <t>Turkey</t>
  </si>
  <si>
    <t>Year of Survey</t>
  </si>
  <si>
    <t>Notes</t>
  </si>
  <si>
    <t>Please write you country and year of Survey</t>
  </si>
  <si>
    <t>Please fill in every sheet according to the respective SIMS concepts</t>
  </si>
  <si>
    <t>BE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</si>
  <si>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</si>
  <si>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</si>
  <si>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</si>
  <si>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</si>
  <si>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</si>
  <si>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</si>
  <si>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</si>
  <si>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</si>
  <si>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</si>
  <si>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</si>
  <si>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</si>
  <si>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</si>
  <si>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</si>
  <si>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</si>
  <si>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</si>
  <si>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</si>
  <si>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</si>
  <si>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</si>
  <si>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</si>
  <si>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</si>
  <si>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</si>
  <si>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</si>
  <si>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</si>
  <si>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</si>
  <si>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</si>
  <si>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</si>
  <si>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CH</t>
  </si>
  <si>
    <t>AL</t>
  </si>
  <si>
    <t>ME</t>
  </si>
  <si>
    <t>MK</t>
  </si>
  <si>
    <t>RS</t>
  </si>
  <si>
    <t>TR</t>
  </si>
  <si>
    <t>This Annex is created to simplify the content of SIMS and as well the possibility to fill in, to analyse and to compare</t>
  </si>
  <si>
    <t>Country</t>
  </si>
  <si>
    <t>Unit non-response rate for  longitudinal data</t>
  </si>
  <si>
    <t>EU-SILC SIMS Annex A</t>
  </si>
  <si>
    <t>Part I</t>
  </si>
  <si>
    <t>Part II</t>
  </si>
  <si>
    <t xml:space="preserve">Re-interview rates </t>
  </si>
  <si>
    <t>Re-interview rates for people leaving their household</t>
  </si>
  <si>
    <t>total</t>
  </si>
  <si>
    <t>males</t>
  </si>
  <si>
    <t>females</t>
  </si>
  <si>
    <t>Re-interview rates for young people (16-35) leaving their household</t>
  </si>
  <si>
    <t>NUTS 2: Lake Geneva region</t>
  </si>
  <si>
    <t>NUTS 2 : Espace Mittelland</t>
  </si>
  <si>
    <t>NUTS 2: Northwest Switzerland</t>
  </si>
  <si>
    <t>NUTS 2: Zurich</t>
  </si>
  <si>
    <t>NUTS 2: Eastern Switzerland</t>
  </si>
  <si>
    <t>NUTS 2: Central Switzerland</t>
  </si>
  <si>
    <t>NUTS 2: Ticino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</si>
</sst>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###0"/>
    <numFmt numFmtId="166" formatCode="##0.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rgb="FF22222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rgb="FF000000"/>
      <name val="Times New Roman"/>
      <family val="1"/>
    </font>
    <font>
      <sz val="10"/>
      <color rgb="FF000000"/>
      <name val="Times New Roman"/>
      <family val="1"/>
    </font>
    <font>
      <i/>
      <u/>
      <sz val="10"/>
      <color rgb="FF000000"/>
      <name val="Times New Roman"/>
      <family val="1"/>
    </font>
    <font>
      <b/>
      <sz val="14"/>
      <color theme="3" tint="0.39997558519241921"/>
      <name val="Times New Roman"/>
      <family val="1"/>
    </font>
    <font>
      <b/>
      <sz val="13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2"/>
      <name val="Calibri"/>
      <family val="2"/>
      <scheme val="minor"/>
    </font>
    <font>
      <b/>
      <sz val="14"/>
      <color theme="2"/>
      <name val="Calibri"/>
      <family val="2"/>
      <scheme val="minor"/>
    </font>
    <font>
      <b/>
      <sz val="12"/>
      <color theme="3" tint="0.39997558519241921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8"/>
      <name val="Arial Narrow"/>
      <family val="2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theme="3" tint="0.39994506668294322"/>
      </left>
      <right/>
      <top style="medium">
        <color theme="3" tint="0.39994506668294322"/>
      </top>
      <bottom style="medium">
        <color indexed="64"/>
      </bottom>
      <diagonal/>
    </border>
    <border>
      <left/>
      <right/>
      <top style="medium">
        <color theme="3" tint="0.39994506668294322"/>
      </top>
      <bottom style="medium">
        <color indexed="64"/>
      </bottom>
      <diagonal/>
    </border>
    <border>
      <left style="medium">
        <color indexed="64"/>
      </left>
      <right style="medium">
        <color theme="3" tint="0.39994506668294322"/>
      </right>
      <top style="medium">
        <color theme="3" tint="0.39994506668294322"/>
      </top>
      <bottom style="medium">
        <color indexed="64"/>
      </bottom>
      <diagonal/>
    </border>
    <border>
      <left style="medium">
        <color theme="3" tint="0.39994506668294322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3" tint="0.39994506668294322"/>
      </right>
      <top style="medium">
        <color indexed="64"/>
      </top>
      <bottom/>
      <diagonal/>
    </border>
    <border>
      <left style="medium">
        <color theme="3" tint="0.3999450666829432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3" tint="0.39994506668294322"/>
      </right>
      <top style="medium">
        <color indexed="64"/>
      </top>
      <bottom style="medium">
        <color indexed="64"/>
      </bottom>
      <diagonal/>
    </border>
    <border>
      <left style="medium">
        <color theme="3" tint="0.39994506668294322"/>
      </left>
      <right style="thin">
        <color indexed="64"/>
      </right>
      <top style="medium">
        <color indexed="64"/>
      </top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theme="3" tint="0.39994506668294322"/>
      </bottom>
      <diagonal/>
    </border>
    <border>
      <left style="thin">
        <color indexed="64"/>
      </left>
      <right style="medium">
        <color theme="3" tint="0.39994506668294322"/>
      </right>
      <top style="medium">
        <color indexed="64"/>
      </top>
      <bottom style="medium">
        <color theme="3" tint="0.39994506668294322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vertical="center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9" fillId="0" borderId="0" xfId="0" applyFont="1" applyAlignment="1">
      <alignment horizontal="right" vertical="center"/>
    </xf>
    <xf numFmtId="0" fontId="10" fillId="0" borderId="0" xfId="0" applyFont="1" applyBorder="1" applyAlignment="1"/>
    <xf numFmtId="0" fontId="9" fillId="0" borderId="0" xfId="0" applyFont="1" applyFill="1"/>
    <xf numFmtId="0" fontId="9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1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 wrapText="1"/>
    </xf>
    <xf numFmtId="0" fontId="0" fillId="0" borderId="0" xfId="0" applyFont="1"/>
    <xf numFmtId="0" fontId="20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 applyBorder="1"/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18" fillId="2" borderId="9" xfId="0" applyFont="1" applyFill="1" applyBorder="1" applyAlignment="1">
      <alignment vertical="center" wrapText="1"/>
    </xf>
    <xf numFmtId="0" fontId="19" fillId="3" borderId="12" xfId="0" applyFont="1" applyFill="1" applyBorder="1" applyAlignment="1">
      <alignment horizontal="center" vertical="center"/>
    </xf>
    <xf numFmtId="0" fontId="21" fillId="0" borderId="14" xfId="0" applyFont="1" applyBorder="1" applyAlignment="1" applyProtection="1">
      <alignment vertical="center" wrapText="1"/>
      <protection locked="0"/>
    </xf>
    <xf numFmtId="0" fontId="21" fillId="0" borderId="16" xfId="0" applyFont="1" applyBorder="1" applyAlignment="1" applyProtection="1">
      <alignment vertical="center" wrapText="1"/>
      <protection locked="0"/>
    </xf>
    <xf numFmtId="0" fontId="11" fillId="0" borderId="22" xfId="0" applyFont="1" applyBorder="1" applyAlignment="1">
      <alignment vertical="center" wrapText="1"/>
    </xf>
    <xf numFmtId="0" fontId="11" fillId="0" borderId="23" xfId="0" applyFont="1" applyBorder="1" applyAlignment="1">
      <alignment horizontal="right" vertical="center" wrapText="1"/>
    </xf>
    <xf numFmtId="0" fontId="11" fillId="0" borderId="24" xfId="0" applyFont="1" applyBorder="1" applyAlignment="1">
      <alignment horizontal="right" vertical="center" wrapText="1"/>
    </xf>
    <xf numFmtId="0" fontId="11" fillId="0" borderId="25" xfId="0" applyFont="1" applyBorder="1" applyAlignment="1">
      <alignment vertical="center" wrapText="1"/>
    </xf>
    <xf numFmtId="0" fontId="11" fillId="0" borderId="26" xfId="0" applyFont="1" applyBorder="1" applyAlignment="1">
      <alignment horizontal="right" vertical="center" wrapText="1"/>
    </xf>
    <xf numFmtId="0" fontId="11" fillId="0" borderId="27" xfId="0" applyFont="1" applyBorder="1" applyAlignment="1">
      <alignment horizontal="right" vertical="center" wrapText="1"/>
    </xf>
    <xf numFmtId="0" fontId="15" fillId="0" borderId="22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25" xfId="0" applyFont="1" applyBorder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6" xfId="0" applyFont="1" applyBorder="1" applyAlignment="1">
      <alignment vertical="center"/>
    </xf>
    <xf numFmtId="0" fontId="15" fillId="0" borderId="27" xfId="0" applyFont="1" applyBorder="1" applyAlignment="1">
      <alignment vertical="center"/>
    </xf>
    <xf numFmtId="0" fontId="15" fillId="4" borderId="20" xfId="0" applyFont="1" applyFill="1" applyBorder="1" applyAlignment="1">
      <alignment vertical="center" wrapText="1"/>
    </xf>
    <xf numFmtId="0" fontId="15" fillId="4" borderId="21" xfId="0" applyFont="1" applyFill="1" applyBorder="1" applyAlignment="1">
      <alignment vertical="center" wrapText="1"/>
    </xf>
    <xf numFmtId="0" fontId="15" fillId="4" borderId="19" xfId="0" applyFont="1" applyFill="1" applyBorder="1" applyAlignment="1">
      <alignment vertical="center" wrapText="1"/>
    </xf>
    <xf numFmtId="0" fontId="11" fillId="4" borderId="23" xfId="0" applyFont="1" applyFill="1" applyBorder="1" applyAlignment="1">
      <alignment vertical="center" wrapText="1"/>
    </xf>
    <xf numFmtId="0" fontId="11" fillId="4" borderId="24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horizontal="left" vertical="center" wrapText="1" indent="1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5" fillId="2" borderId="10" xfId="0" applyFont="1" applyFill="1" applyBorder="1"/>
    <xf numFmtId="0" fontId="25" fillId="2" borderId="1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5" fillId="0" borderId="15" xfId="0" applyFont="1" applyBorder="1"/>
    <xf numFmtId="0" fontId="25" fillId="0" borderId="17" xfId="0" applyFont="1" applyBorder="1" applyAlignment="1">
      <alignment vertical="center" wrapText="1"/>
    </xf>
    <xf numFmtId="0" fontId="25" fillId="0" borderId="18" xfId="0" applyFont="1" applyBorder="1"/>
    <xf numFmtId="0" fontId="27" fillId="0" borderId="2" xfId="0" applyFont="1" applyBorder="1" applyAlignment="1">
      <alignment vertical="center" wrapText="1"/>
    </xf>
    <xf numFmtId="0" fontId="28" fillId="5" borderId="31" xfId="0" applyFont="1" applyFill="1" applyBorder="1" applyAlignment="1">
      <alignment vertical="center" wrapText="1"/>
    </xf>
    <xf numFmtId="0" fontId="15" fillId="0" borderId="23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164" fontId="10" fillId="6" borderId="23" xfId="0" applyNumberFormat="1" applyFont="1" applyFill="1" applyBorder="1" applyAlignment="1">
      <alignment horizontal="right"/>
    </xf>
    <xf numFmtId="164" fontId="10" fillId="6" borderId="24" xfId="0" applyNumberFormat="1" applyFont="1" applyFill="1" applyBorder="1" applyAlignment="1">
      <alignment horizontal="right"/>
    </xf>
    <xf numFmtId="165" fontId="10" fillId="6" borderId="23" xfId="0" applyNumberFormat="1" applyFont="1" applyFill="1" applyBorder="1" applyAlignment="1">
      <alignment horizontal="right"/>
    </xf>
    <xf numFmtId="164" fontId="10" fillId="6" borderId="26" xfId="0" applyNumberFormat="1" applyFont="1" applyFill="1" applyBorder="1" applyAlignment="1">
      <alignment horizontal="right"/>
    </xf>
    <xf numFmtId="164" fontId="10" fillId="6" borderId="27" xfId="0" applyNumberFormat="1" applyFont="1" applyFill="1" applyBorder="1" applyAlignment="1">
      <alignment horizontal="right"/>
    </xf>
    <xf numFmtId="0" fontId="29" fillId="0" borderId="23" xfId="0" applyFont="1" applyBorder="1" applyAlignment="1">
      <alignment vertical="center" wrapText="1"/>
    </xf>
    <xf numFmtId="10" fontId="29" fillId="0" borderId="23" xfId="0" applyNumberFormat="1" applyFont="1" applyBorder="1" applyAlignment="1">
      <alignment vertical="center"/>
    </xf>
    <xf numFmtId="0" fontId="29" fillId="0" borderId="26" xfId="0" applyFont="1" applyBorder="1" applyAlignment="1">
      <alignment vertical="center" wrapText="1"/>
    </xf>
    <xf numFmtId="10" fontId="29" fillId="0" borderId="26" xfId="0" applyNumberFormat="1" applyFont="1" applyBorder="1" applyAlignment="1">
      <alignment vertical="center"/>
    </xf>
    <xf numFmtId="166" fontId="15" fillId="0" borderId="23" xfId="0" applyNumberFormat="1" applyFont="1" applyBorder="1" applyAlignment="1">
      <alignment vertical="center" wrapText="1"/>
    </xf>
    <xf numFmtId="0" fontId="29" fillId="0" borderId="23" xfId="0" applyFont="1" applyFill="1" applyBorder="1" applyAlignment="1">
      <alignment vertical="center" wrapText="1"/>
    </xf>
    <xf numFmtId="0" fontId="11" fillId="7" borderId="25" xfId="0" applyFont="1" applyFill="1" applyBorder="1" applyAlignment="1">
      <alignment vertical="center" wrapText="1"/>
    </xf>
    <xf numFmtId="2" fontId="11" fillId="0" borderId="26" xfId="0" applyNumberFormat="1" applyFont="1" applyBorder="1" applyAlignment="1">
      <alignment horizontal="right" vertical="center" wrapText="1"/>
    </xf>
    <xf numFmtId="2" fontId="11" fillId="0" borderId="27" xfId="0" applyNumberFormat="1" applyFont="1" applyBorder="1" applyAlignment="1">
      <alignment horizontal="right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vertical="center" wrapText="1"/>
    </xf>
    <xf numFmtId="0" fontId="12" fillId="4" borderId="21" xfId="0" applyFont="1" applyFill="1" applyBorder="1" applyAlignment="1">
      <alignment vertical="center" wrapText="1"/>
    </xf>
    <xf numFmtId="0" fontId="11" fillId="4" borderId="19" xfId="0" applyFont="1" applyFill="1" applyBorder="1" applyAlignment="1">
      <alignment vertical="center" wrapText="1"/>
    </xf>
    <xf numFmtId="0" fontId="11" fillId="4" borderId="22" xfId="0" applyFont="1" applyFill="1" applyBorder="1" applyAlignment="1">
      <alignment vertical="center" wrapText="1"/>
    </xf>
    <xf numFmtId="0" fontId="11" fillId="4" borderId="23" xfId="0" applyFont="1" applyFill="1" applyBorder="1" applyAlignment="1">
      <alignment vertical="center" wrapText="1"/>
    </xf>
    <xf numFmtId="0" fontId="15" fillId="0" borderId="22" xfId="0" applyFont="1" applyBorder="1" applyAlignment="1">
      <alignment horizontal="left" vertical="top" wrapText="1"/>
    </xf>
    <xf numFmtId="0" fontId="15" fillId="0" borderId="22" xfId="0" applyFont="1" applyBorder="1" applyAlignment="1">
      <alignment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5" fillId="0" borderId="30" xfId="0" applyFont="1" applyFill="1" applyBorder="1" applyAlignment="1">
      <alignment horizontal="left" vertical="center" wrapText="1"/>
    </xf>
    <xf numFmtId="10" fontId="29" fillId="0" borderId="24" xfId="0" applyNumberFormat="1" applyFont="1" applyBorder="1" applyAlignment="1">
      <alignment vertical="center"/>
    </xf>
    <xf numFmtId="10" fontId="29" fillId="0" borderId="27" xfId="0" applyNumberFormat="1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Drop" dropStyle="combo" dx="25" fmlaRange="$T$7:$T$9" sel="1" val="0"/>
</file>

<file path=xl/ctrlProps/ctrlProp2.xml><?xml version="1.0" encoding="utf-8"?>
<formControlPr xmlns="http://schemas.microsoft.com/office/spreadsheetml/2009/9/main" objectType="Drop" dropLines="41" dropStyle="combo" dx="25" fmlaRange="$Q$7:$Q$41" sel="29" val="0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0</xdr:colOff>
      <xdr:row>9</xdr:row>
      <xdr:rowOff>322363</xdr:rowOff>
    </xdr:from>
    <xdr:ext cx="7620" cy="57785"/>
    <xdr:sp macro="" textlink="">
      <xdr:nvSpPr>
        <xdr:cNvPr id="4" name="Shape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68680" y="132820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6" name="Shap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7" name="Shap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8" name="Shap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9" name="Shap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10" name="Shap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11" name="Shap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631406</xdr:colOff>
      <xdr:row>36</xdr:row>
      <xdr:rowOff>322363</xdr:rowOff>
    </xdr:from>
    <xdr:ext cx="7620" cy="57785"/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477226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13" name="Shape 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14" name="Shape 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15" name="Shape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16" name="Shape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xdr:oneCellAnchor>
    <xdr:from>
      <xdr:col>17</xdr:col>
      <xdr:colOff>0</xdr:colOff>
      <xdr:row>36</xdr:row>
      <xdr:rowOff>322363</xdr:rowOff>
    </xdr:from>
    <xdr:ext cx="7620" cy="57785"/>
    <xdr:sp macro="" textlink="">
      <xdr:nvSpPr>
        <xdr:cNvPr id="17" name="Shape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868680" y="6456463"/>
          <a:ext cx="7620" cy="57785"/>
        </a:xfrm>
        <a:custGeom>
          <a:avLst/>
          <a:gdLst/>
          <a:ahLst/>
          <a:cxnLst/>
          <a:rect l="0" t="0" r="0" b="0"/>
          <a:pathLst>
            <a:path w="7620" h="57785">
              <a:moveTo>
                <a:pt x="0" y="0"/>
              </a:moveTo>
              <a:lnTo>
                <a:pt x="7188" y="0"/>
              </a:lnTo>
              <a:lnTo>
                <a:pt x="7188" y="57543"/>
              </a:lnTo>
              <a:lnTo>
                <a:pt x="0" y="57543"/>
              </a:lnTo>
              <a:lnTo>
                <a:pt x="0" y="0"/>
              </a:lnTo>
              <a:close/>
            </a:path>
          </a:pathLst>
        </a:custGeom>
        <a:solidFill>
          <a:srgbClr val="A6C8E2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12700</xdr:colOff>
          <xdr:row>9</xdr:row>
          <xdr:rowOff>31750</xdr:rowOff>
        </xdr:from>
        <xdr:to>
          <xdr:col>1</xdr:col>
          <xdr:colOff>2489200</xdr:colOff>
          <xdr:row>9</xdr:row>
          <xdr:rowOff>488950</xdr:rowOff>
        </xdr:to>
        <xdr:sp macro="" textlink="">
          <xdr:nvSpPr>
            <xdr:cNvPr id="25606" name="Drop Down 6" hidden="1">
              <a:extLst>
                <a:ext uri="{63B3BB69-23CF-44E3-9099-C40C66FF867C}">
                  <a14:compatExt spid="_x0000_s25606"/>
                </a:ext>
                <a:ext uri="{FF2B5EF4-FFF2-40B4-BE49-F238E27FC236}">
                  <a16:creationId xmlns:a16="http://schemas.microsoft.com/office/drawing/2014/main" id="{00000000-0008-0000-0000-00000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12700</xdr:colOff>
          <xdr:row>7</xdr:row>
          <xdr:rowOff>31750</xdr:rowOff>
        </xdr:from>
        <xdr:to>
          <xdr:col>1</xdr:col>
          <xdr:colOff>2489200</xdr:colOff>
          <xdr:row>7</xdr:row>
          <xdr:rowOff>488950</xdr:rowOff>
        </xdr:to>
        <xdr:sp macro="" textlink="">
          <xdr:nvSpPr>
            <xdr:cNvPr id="25612" name="Drop Down 12" hidden="1">
              <a:extLst>
                <a:ext uri="{63B3BB69-23CF-44E3-9099-C40C66FF867C}">
                  <a14:compatExt spid="_x0000_s25612"/>
                </a:ext>
                <a:ext uri="{FF2B5EF4-FFF2-40B4-BE49-F238E27FC236}">
                  <a16:creationId xmlns:a16="http://schemas.microsoft.com/office/drawing/2014/main" id="{00000000-0008-0000-0000-00000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41"/>
  <sheetViews>
    <sheetView workbookViewId="0">
      <selection activeCell="A11" sqref="A11"/>
    </sheetView>
  </sheetViews>
  <sheetFormatPr baseColWidth="10" defaultColWidth="12.81640625" defaultRowHeight="21" x14ac:dyDescent="0.5"/>
  <cols>
    <col min="1" max="1" width="48.453125" customWidth="1"/>
    <col min="2" max="2" width="36.54296875" style="55" customWidth="1"/>
    <col min="3" max="3" width="30.453125" style="55" customWidth="1"/>
    <col min="17" max="20" width="12.81640625" style="25"/>
    <col min="21" max="23" width="12.81640625" style="23"/>
  </cols>
  <sheetData>
    <row r="1" spans="1:23" ht="30.65" customHeight="1" thickBot="1" x14ac:dyDescent="0.5">
      <c r="A1" s="88" t="s">
        <v>127</v>
      </c>
      <c r="B1" s="89"/>
      <c r="C1" s="90"/>
    </row>
    <row r="2" spans="1:23" s="21" customFormat="1" ht="42" customHeight="1" x14ac:dyDescent="0.45">
      <c r="A2" s="85" t="s">
        <v>93</v>
      </c>
      <c r="B2" s="86"/>
      <c r="C2" s="87"/>
      <c r="Q2" s="25"/>
      <c r="R2" s="25"/>
      <c r="S2" s="25"/>
      <c r="T2" s="25"/>
      <c r="U2" s="23"/>
      <c r="V2" s="23"/>
      <c r="W2" s="23"/>
    </row>
    <row r="3" spans="1:23" s="21" customFormat="1" ht="45.65" customHeight="1" thickBot="1" x14ac:dyDescent="0.5">
      <c r="A3" s="82" t="s">
        <v>130</v>
      </c>
      <c r="B3" s="83"/>
      <c r="C3" s="84"/>
      <c r="Q3" s="25"/>
      <c r="R3" s="25"/>
      <c r="S3" s="25"/>
      <c r="T3" s="25"/>
      <c r="U3" s="23"/>
      <c r="V3" s="23"/>
      <c r="W3" s="23"/>
    </row>
    <row r="4" spans="1:23" s="21" customFormat="1" ht="25.5" customHeight="1" x14ac:dyDescent="0.5">
      <c r="B4" s="55"/>
      <c r="C4" s="55"/>
      <c r="Q4" s="25"/>
      <c r="R4" s="25"/>
      <c r="S4" s="25"/>
      <c r="T4" s="25"/>
      <c r="U4" s="23"/>
      <c r="V4" s="23"/>
      <c r="W4" s="23"/>
    </row>
    <row r="5" spans="1:23" s="22" customFormat="1" ht="17.149999999999999" customHeight="1" thickBot="1" x14ac:dyDescent="0.4">
      <c r="B5" s="56"/>
      <c r="C5" s="56"/>
      <c r="Q5" s="26"/>
      <c r="R5" s="26"/>
      <c r="S5" s="26"/>
      <c r="T5" s="26"/>
      <c r="U5" s="24"/>
      <c r="V5" s="24"/>
      <c r="W5" s="24"/>
    </row>
    <row r="6" spans="1:23" s="21" customFormat="1" ht="40.75" customHeight="1" thickBot="1" x14ac:dyDescent="0.55000000000000004">
      <c r="A6" s="31" t="s">
        <v>92</v>
      </c>
      <c r="B6" s="57"/>
      <c r="C6" s="58" t="s">
        <v>91</v>
      </c>
      <c r="D6" s="23"/>
      <c r="Q6" s="25"/>
      <c r="R6" s="25"/>
      <c r="S6" s="25"/>
      <c r="T6" s="25"/>
      <c r="U6" s="23"/>
      <c r="V6" s="23"/>
      <c r="W6" s="23"/>
    </row>
    <row r="7" spans="1:23" s="22" customFormat="1" ht="17.149999999999999" customHeight="1" thickBot="1" x14ac:dyDescent="0.5">
      <c r="A7" s="32"/>
      <c r="B7" s="59"/>
      <c r="C7" s="60"/>
      <c r="D7" s="24"/>
      <c r="Q7" s="27" t="s">
        <v>53</v>
      </c>
      <c r="R7" s="28" t="s">
        <v>94</v>
      </c>
      <c r="S7" s="26"/>
      <c r="T7" s="25">
        <v>2022</v>
      </c>
      <c r="U7" s="24"/>
      <c r="V7" s="24"/>
      <c r="W7" s="24"/>
    </row>
    <row r="8" spans="1:23" ht="40.75" customHeight="1" thickBot="1" x14ac:dyDescent="0.55000000000000004">
      <c r="A8" s="33" t="s">
        <v>128</v>
      </c>
      <c r="B8" s="64"/>
      <c r="C8" s="61"/>
      <c r="D8" s="23"/>
      <c r="Q8" s="27" t="s">
        <v>54</v>
      </c>
      <c r="R8" s="28" t="s">
        <v>95</v>
      </c>
      <c r="T8" s="25">
        <v>2023</v>
      </c>
    </row>
    <row r="9" spans="1:23" ht="20.5" customHeight="1" thickBot="1" x14ac:dyDescent="0.5">
      <c r="A9" s="32"/>
      <c r="B9" s="59"/>
      <c r="C9" s="60"/>
      <c r="D9" s="23"/>
      <c r="Q9" s="27" t="s">
        <v>55</v>
      </c>
      <c r="R9" s="28" t="s">
        <v>96</v>
      </c>
      <c r="T9" s="25">
        <v>2024</v>
      </c>
    </row>
    <row r="10" spans="1:23" ht="40.75" customHeight="1" thickBot="1" x14ac:dyDescent="0.55000000000000004">
      <c r="A10" s="34" t="s">
        <v>90</v>
      </c>
      <c r="B10" s="62"/>
      <c r="C10" s="63"/>
      <c r="D10" s="23"/>
      <c r="Q10" s="27" t="s">
        <v>56</v>
      </c>
      <c r="R10" s="28" t="s">
        <v>97</v>
      </c>
    </row>
    <row r="11" spans="1:23" ht="23.5" customHeight="1" x14ac:dyDescent="0.5">
      <c r="A11" s="23"/>
      <c r="D11" s="23"/>
      <c r="Q11" s="27" t="s">
        <v>57</v>
      </c>
      <c r="R11" s="28" t="s">
        <v>98</v>
      </c>
    </row>
    <row r="12" spans="1:23" ht="25.4" customHeight="1" x14ac:dyDescent="0.5">
      <c r="Q12" s="27" t="s">
        <v>58</v>
      </c>
      <c r="R12" s="28" t="s">
        <v>99</v>
      </c>
    </row>
    <row r="13" spans="1:23" x14ac:dyDescent="0.5">
      <c r="Q13" s="27" t="s">
        <v>59</v>
      </c>
      <c r="R13" s="28" t="s">
        <v>100</v>
      </c>
    </row>
    <row r="14" spans="1:23" x14ac:dyDescent="0.5">
      <c r="Q14" s="27" t="s">
        <v>60</v>
      </c>
      <c r="R14" s="28" t="s">
        <v>101</v>
      </c>
    </row>
    <row r="15" spans="1:23" x14ac:dyDescent="0.5">
      <c r="Q15" s="27" t="s">
        <v>61</v>
      </c>
      <c r="R15" s="28" t="s">
        <v>102</v>
      </c>
    </row>
    <row r="16" spans="1:23" x14ac:dyDescent="0.5">
      <c r="Q16" s="27" t="s">
        <v>62</v>
      </c>
      <c r="R16" s="28" t="s">
        <v>103</v>
      </c>
    </row>
    <row r="17" spans="17:18" x14ac:dyDescent="0.5">
      <c r="Q17" s="27" t="s">
        <v>63</v>
      </c>
      <c r="R17" s="28" t="s">
        <v>104</v>
      </c>
    </row>
    <row r="18" spans="17:18" x14ac:dyDescent="0.5">
      <c r="Q18" s="27" t="s">
        <v>64</v>
      </c>
      <c r="R18" s="28" t="s">
        <v>105</v>
      </c>
    </row>
    <row r="19" spans="17:18" x14ac:dyDescent="0.5">
      <c r="Q19" s="27" t="s">
        <v>65</v>
      </c>
      <c r="R19" s="28" t="s">
        <v>106</v>
      </c>
    </row>
    <row r="20" spans="17:18" x14ac:dyDescent="0.5">
      <c r="Q20" s="27" t="s">
        <v>66</v>
      </c>
      <c r="R20" s="28" t="s">
        <v>107</v>
      </c>
    </row>
    <row r="21" spans="17:18" x14ac:dyDescent="0.5">
      <c r="Q21" s="27" t="s">
        <v>67</v>
      </c>
      <c r="R21" s="28" t="s">
        <v>108</v>
      </c>
    </row>
    <row r="22" spans="17:18" x14ac:dyDescent="0.5">
      <c r="Q22" s="27" t="s">
        <v>68</v>
      </c>
      <c r="R22" s="28" t="s">
        <v>109</v>
      </c>
    </row>
    <row r="23" spans="17:18" x14ac:dyDescent="0.5">
      <c r="Q23" s="27" t="s">
        <v>69</v>
      </c>
      <c r="R23" s="28" t="s">
        <v>110</v>
      </c>
    </row>
    <row r="24" spans="17:18" x14ac:dyDescent="0.5">
      <c r="Q24" s="27" t="s">
        <v>70</v>
      </c>
      <c r="R24" s="28" t="s">
        <v>111</v>
      </c>
    </row>
    <row r="25" spans="17:18" x14ac:dyDescent="0.5">
      <c r="Q25" s="27" t="s">
        <v>71</v>
      </c>
      <c r="R25" s="28" t="s">
        <v>112</v>
      </c>
    </row>
    <row r="26" spans="17:18" x14ac:dyDescent="0.5">
      <c r="Q26" s="27" t="s">
        <v>72</v>
      </c>
      <c r="R26" s="28" t="s">
        <v>113</v>
      </c>
    </row>
    <row r="27" spans="17:18" x14ac:dyDescent="0.5">
      <c r="Q27" s="27" t="s">
        <v>73</v>
      </c>
      <c r="R27" s="28" t="s">
        <v>114</v>
      </c>
    </row>
    <row r="28" spans="17:18" x14ac:dyDescent="0.5">
      <c r="Q28" s="27" t="s">
        <v>74</v>
      </c>
      <c r="R28" s="28" t="s">
        <v>115</v>
      </c>
    </row>
    <row r="29" spans="17:18" x14ac:dyDescent="0.5">
      <c r="Q29" s="27" t="s">
        <v>75</v>
      </c>
      <c r="R29" s="28" t="s">
        <v>116</v>
      </c>
    </row>
    <row r="30" spans="17:18" x14ac:dyDescent="0.5">
      <c r="Q30" s="27" t="s">
        <v>76</v>
      </c>
      <c r="R30" s="28" t="s">
        <v>117</v>
      </c>
    </row>
    <row r="31" spans="17:18" x14ac:dyDescent="0.5">
      <c r="Q31" s="27" t="s">
        <v>77</v>
      </c>
      <c r="R31" s="28" t="s">
        <v>118</v>
      </c>
    </row>
    <row r="32" spans="17:18" x14ac:dyDescent="0.5">
      <c r="Q32" s="27" t="s">
        <v>78</v>
      </c>
      <c r="R32" s="28" t="s">
        <v>119</v>
      </c>
    </row>
    <row r="33" spans="17:18" x14ac:dyDescent="0.5">
      <c r="Q33" s="27" t="s">
        <v>79</v>
      </c>
      <c r="R33" s="28" t="s">
        <v>120</v>
      </c>
    </row>
    <row r="34" spans="17:18" x14ac:dyDescent="0.5">
      <c r="Q34" s="27" t="s">
        <v>80</v>
      </c>
      <c r="R34" s="28" t="s">
        <v>81</v>
      </c>
    </row>
    <row r="35" spans="17:18" x14ac:dyDescent="0.5">
      <c r="Q35" s="27" t="s">
        <v>82</v>
      </c>
      <c r="R35" s="28" t="s">
        <v>121</v>
      </c>
    </row>
    <row r="36" spans="17:18" x14ac:dyDescent="0.5">
      <c r="Q36" s="29" t="s">
        <v>83</v>
      </c>
      <c r="R36" s="30" t="s">
        <v>84</v>
      </c>
    </row>
    <row r="37" spans="17:18" x14ac:dyDescent="0.5">
      <c r="Q37" s="29" t="s">
        <v>85</v>
      </c>
      <c r="R37" s="30" t="s">
        <v>122</v>
      </c>
    </row>
    <row r="38" spans="17:18" x14ac:dyDescent="0.5">
      <c r="Q38" s="27" t="s">
        <v>86</v>
      </c>
      <c r="R38" s="28" t="s">
        <v>123</v>
      </c>
    </row>
    <row r="39" spans="17:18" x14ac:dyDescent="0.5">
      <c r="Q39" s="29" t="s">
        <v>87</v>
      </c>
      <c r="R39" s="30" t="s">
        <v>124</v>
      </c>
    </row>
    <row r="40" spans="17:18" x14ac:dyDescent="0.5">
      <c r="Q40" s="27" t="s">
        <v>88</v>
      </c>
      <c r="R40" s="28" t="s">
        <v>125</v>
      </c>
    </row>
    <row r="41" spans="17:18" x14ac:dyDescent="0.5">
      <c r="Q41" s="27" t="s">
        <v>89</v>
      </c>
      <c r="R41" s="28" t="s">
        <v>126</v>
      </c>
    </row>
  </sheetData>
  <sheetProtection sheet="1" objects="1" scenarios="1" insertColumns="0" insertRows="0" insertHyperlinks="0" deleteColumns="0" deleteRows="0" sort="0" pivotTables="0"/>
  <mergeCells count="3">
    <mergeCell ref="A3:C3"/>
    <mergeCell ref="A2:C2"/>
    <mergeCell ref="A1:C1"/>
  </mergeCells>
  <dataValidations count="2">
    <dataValidation type="date" allowBlank="1" showInputMessage="1" showErrorMessage="1" sqref="B7" xr:uid="{00000000-0002-0000-0000-000000000000}">
      <formula1>43831</formula1>
      <formula2>44196</formula2>
    </dataValidation>
    <dataValidation type="list" allowBlank="1" showInputMessage="1" showErrorMessage="1" sqref="B10 B8" xr:uid="{00000000-0002-0000-0000-000001000000}">
      <formula1>#REF!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6" r:id="rId4" name="Drop Down 6">
              <controlPr defaultSize="0" autoLine="0" autoPict="0" macro="[0]!DropDown14_Change">
                <anchor moveWithCells="1" sizeWithCells="1">
                  <from>
                    <xdr:col>1</xdr:col>
                    <xdr:colOff>12700</xdr:colOff>
                    <xdr:row>9</xdr:row>
                    <xdr:rowOff>31750</xdr:rowOff>
                  </from>
                  <to>
                    <xdr:col>1</xdr:col>
                    <xdr:colOff>2489200</xdr:colOff>
                    <xdr:row>9</xdr:row>
                    <xdr:rowOff>488950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2" r:id="rId5" name="Drop Down 12">
              <controlPr defaultSize="0" autoLine="0" autoPict="0" macro="[0]!DropDown14_Change">
                <anchor moveWithCells="1" sizeWithCells="1">
                  <from>
                    <xdr:col>1</xdr:col>
                    <xdr:colOff>12700</xdr:colOff>
                    <xdr:row>7</xdr:row>
                    <xdr:rowOff>31750</xdr:rowOff>
                  </from>
                  <to>
                    <xdr:col>1</xdr:col>
                    <xdr:colOff>2489200</xdr:colOff>
                    <xdr:row>7</xdr:row>
                    <xdr:rowOff>488950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6" tint="0.79998168889431442"/>
  </sheetPr>
  <dimension ref="A1:R49"/>
  <sheetViews>
    <sheetView tabSelected="1" zoomScaleNormal="100" workbookViewId="0">
      <selection activeCell="A13" sqref="A13"/>
    </sheetView>
  </sheetViews>
  <sheetFormatPr baseColWidth="10" defaultColWidth="8.81640625" defaultRowHeight="14" x14ac:dyDescent="0.3"/>
  <cols>
    <col min="1" max="1" width="16" style="4" customWidth="1"/>
    <col min="2" max="3" width="9.1796875" style="4" customWidth="1"/>
    <col min="4" max="5" width="6.453125" style="4" customWidth="1"/>
    <col min="6" max="7" width="9.1796875" style="4" customWidth="1"/>
    <col min="8" max="9" width="6.453125" style="4" customWidth="1"/>
    <col min="10" max="11" width="9.1796875" style="4" customWidth="1"/>
    <col min="12" max="13" width="6.453125" style="4" customWidth="1"/>
    <col min="14" max="15" width="9.1796875" style="4" customWidth="1"/>
    <col min="16" max="17" width="6.453125" style="4" customWidth="1"/>
    <col min="18" max="16384" width="8.81640625" style="4"/>
  </cols>
  <sheetData>
    <row r="1" spans="1:17" x14ac:dyDescent="0.3">
      <c r="A1" s="3" t="s">
        <v>38</v>
      </c>
    </row>
    <row r="2" spans="1:17" ht="14.5" thickBot="1" x14ac:dyDescent="0.35"/>
    <row r="3" spans="1:17" s="11" customFormat="1" ht="25.4" customHeight="1" x14ac:dyDescent="0.3">
      <c r="A3" s="95"/>
      <c r="B3" s="93" t="s">
        <v>1</v>
      </c>
      <c r="C3" s="93"/>
      <c r="D3" s="93"/>
      <c r="E3" s="93"/>
      <c r="F3" s="93" t="s">
        <v>2</v>
      </c>
      <c r="G3" s="93"/>
      <c r="H3" s="93"/>
      <c r="I3" s="93"/>
      <c r="J3" s="93" t="s">
        <v>39</v>
      </c>
      <c r="K3" s="93"/>
      <c r="L3" s="93"/>
      <c r="M3" s="93"/>
      <c r="N3" s="93" t="s">
        <v>3</v>
      </c>
      <c r="O3" s="93"/>
      <c r="P3" s="93"/>
      <c r="Q3" s="94"/>
    </row>
    <row r="4" spans="1:17" s="11" customFormat="1" ht="15" customHeight="1" x14ac:dyDescent="0.3">
      <c r="A4" s="96"/>
      <c r="B4" s="50" t="s">
        <v>4</v>
      </c>
      <c r="C4" s="97" t="s">
        <v>5</v>
      </c>
      <c r="D4" s="91" t="s">
        <v>50</v>
      </c>
      <c r="E4" s="91"/>
      <c r="F4" s="50" t="s">
        <v>4</v>
      </c>
      <c r="G4" s="97" t="s">
        <v>5</v>
      </c>
      <c r="H4" s="91" t="s">
        <v>50</v>
      </c>
      <c r="I4" s="91"/>
      <c r="J4" s="50" t="s">
        <v>4</v>
      </c>
      <c r="K4" s="97" t="s">
        <v>5</v>
      </c>
      <c r="L4" s="91" t="s">
        <v>50</v>
      </c>
      <c r="M4" s="91"/>
      <c r="N4" s="50" t="s">
        <v>4</v>
      </c>
      <c r="O4" s="97" t="s">
        <v>5</v>
      </c>
      <c r="P4" s="91" t="s">
        <v>50</v>
      </c>
      <c r="Q4" s="92"/>
    </row>
    <row r="5" spans="1:17" s="11" customFormat="1" ht="14.5" customHeight="1" x14ac:dyDescent="0.3">
      <c r="A5" s="96"/>
      <c r="B5" s="50" t="s">
        <v>6</v>
      </c>
      <c r="C5" s="97"/>
      <c r="D5" s="50" t="s">
        <v>51</v>
      </c>
      <c r="E5" s="50" t="s">
        <v>52</v>
      </c>
      <c r="F5" s="50" t="s">
        <v>6</v>
      </c>
      <c r="G5" s="97"/>
      <c r="H5" s="50" t="s">
        <v>51</v>
      </c>
      <c r="I5" s="50" t="s">
        <v>52</v>
      </c>
      <c r="J5" s="50" t="s">
        <v>6</v>
      </c>
      <c r="K5" s="97"/>
      <c r="L5" s="50" t="s">
        <v>51</v>
      </c>
      <c r="M5" s="50" t="s">
        <v>52</v>
      </c>
      <c r="N5" s="50" t="s">
        <v>6</v>
      </c>
      <c r="O5" s="97"/>
      <c r="P5" s="50" t="s">
        <v>51</v>
      </c>
      <c r="Q5" s="51" t="s">
        <v>52</v>
      </c>
    </row>
    <row r="6" spans="1:17" s="11" customFormat="1" ht="14.5" customHeight="1" x14ac:dyDescent="0.3">
      <c r="A6" s="35" t="s">
        <v>0</v>
      </c>
      <c r="B6" s="36">
        <v>18.8</v>
      </c>
      <c r="C6" s="36">
        <v>0.8</v>
      </c>
      <c r="D6" s="36">
        <v>17.3</v>
      </c>
      <c r="E6" s="36">
        <v>20.2</v>
      </c>
      <c r="F6" s="36">
        <v>15.8</v>
      </c>
      <c r="G6" s="36">
        <v>0.7</v>
      </c>
      <c r="H6" s="36">
        <v>14.4</v>
      </c>
      <c r="I6" s="36">
        <v>17.3</v>
      </c>
      <c r="J6" s="36">
        <v>2.2000000000000002</v>
      </c>
      <c r="K6" s="36">
        <v>0.4</v>
      </c>
      <c r="L6" s="36">
        <v>1.3</v>
      </c>
      <c r="M6" s="36">
        <v>3</v>
      </c>
      <c r="N6" s="36">
        <v>5.5</v>
      </c>
      <c r="O6" s="36">
        <v>0.2</v>
      </c>
      <c r="P6" s="36">
        <v>4.5999999999999996</v>
      </c>
      <c r="Q6" s="37">
        <v>6.4</v>
      </c>
    </row>
    <row r="7" spans="1:17" s="11" customFormat="1" ht="14.5" customHeight="1" x14ac:dyDescent="0.3">
      <c r="A7" s="35" t="s">
        <v>7</v>
      </c>
      <c r="B7" s="36">
        <v>18.100000000000001</v>
      </c>
      <c r="C7" s="36">
        <v>0.9</v>
      </c>
      <c r="D7" s="36">
        <v>16.399999999999999</v>
      </c>
      <c r="E7" s="36">
        <v>19.8</v>
      </c>
      <c r="F7" s="36">
        <v>15.2</v>
      </c>
      <c r="G7" s="36">
        <v>0.8</v>
      </c>
      <c r="H7" s="36">
        <v>13.6</v>
      </c>
      <c r="I7" s="36">
        <v>16.899999999999999</v>
      </c>
      <c r="J7" s="36">
        <v>2.2000000000000002</v>
      </c>
      <c r="K7" s="36">
        <v>0.4</v>
      </c>
      <c r="L7" s="36">
        <v>1.4</v>
      </c>
      <c r="M7" s="36">
        <v>3</v>
      </c>
      <c r="N7" s="36">
        <v>5.2</v>
      </c>
      <c r="O7" s="36">
        <v>0.5</v>
      </c>
      <c r="P7" s="36">
        <v>4.3</v>
      </c>
      <c r="Q7" s="37">
        <v>6.1</v>
      </c>
    </row>
    <row r="8" spans="1:17" s="11" customFormat="1" ht="14.5" customHeight="1" x14ac:dyDescent="0.3">
      <c r="A8" s="35" t="s">
        <v>8</v>
      </c>
      <c r="B8" s="36">
        <v>19.399999999999999</v>
      </c>
      <c r="C8" s="36">
        <v>0.8</v>
      </c>
      <c r="D8" s="36">
        <v>17.899999999999999</v>
      </c>
      <c r="E8" s="36">
        <v>20.9</v>
      </c>
      <c r="F8" s="36">
        <v>16.399999999999999</v>
      </c>
      <c r="G8" s="36">
        <v>0.7</v>
      </c>
      <c r="H8" s="36">
        <v>15</v>
      </c>
      <c r="I8" s="36">
        <v>17.899999999999999</v>
      </c>
      <c r="J8" s="36">
        <v>2.1</v>
      </c>
      <c r="K8" s="36">
        <v>0.5</v>
      </c>
      <c r="L8" s="36">
        <v>1.2</v>
      </c>
      <c r="M8" s="36">
        <v>3</v>
      </c>
      <c r="N8" s="36">
        <v>5.8</v>
      </c>
      <c r="O8" s="36">
        <v>0.5</v>
      </c>
      <c r="P8" s="36">
        <v>4.7</v>
      </c>
      <c r="Q8" s="37">
        <v>6.8</v>
      </c>
    </row>
    <row r="9" spans="1:17" s="11" customFormat="1" ht="14.5" customHeight="1" x14ac:dyDescent="0.3">
      <c r="A9" s="35" t="s">
        <v>40</v>
      </c>
      <c r="B9" s="36">
        <v>19.3</v>
      </c>
      <c r="C9" s="36">
        <v>1.9</v>
      </c>
      <c r="D9" s="36">
        <v>15.5</v>
      </c>
      <c r="E9" s="36">
        <v>23.1</v>
      </c>
      <c r="F9" s="36">
        <v>17.100000000000001</v>
      </c>
      <c r="G9" s="36">
        <v>1.9</v>
      </c>
      <c r="H9" s="36">
        <v>13.3</v>
      </c>
      <c r="I9" s="36">
        <v>20.9</v>
      </c>
      <c r="J9" s="36">
        <v>4.0999999999999996</v>
      </c>
      <c r="K9" s="36">
        <v>1.5</v>
      </c>
      <c r="L9" s="36">
        <v>1.2</v>
      </c>
      <c r="M9" s="36">
        <v>7</v>
      </c>
      <c r="N9" s="36"/>
      <c r="O9" s="36"/>
      <c r="P9" s="36"/>
      <c r="Q9" s="37"/>
    </row>
    <row r="10" spans="1:17" s="11" customFormat="1" ht="14.5" customHeight="1" x14ac:dyDescent="0.3">
      <c r="A10" s="35" t="s">
        <v>9</v>
      </c>
      <c r="B10" s="36">
        <v>16.3</v>
      </c>
      <c r="C10" s="36">
        <v>0.8</v>
      </c>
      <c r="D10" s="36">
        <v>14.8</v>
      </c>
      <c r="E10" s="36">
        <v>17.8</v>
      </c>
      <c r="F10" s="36">
        <v>12.5</v>
      </c>
      <c r="G10" s="36">
        <v>0.7</v>
      </c>
      <c r="H10" s="36">
        <v>11</v>
      </c>
      <c r="I10" s="36">
        <v>13.9</v>
      </c>
      <c r="J10" s="36">
        <v>2</v>
      </c>
      <c r="K10" s="36">
        <v>0.3</v>
      </c>
      <c r="L10" s="36">
        <v>1.4</v>
      </c>
      <c r="M10" s="36">
        <v>2.5</v>
      </c>
      <c r="N10" s="36">
        <v>3.6</v>
      </c>
      <c r="O10" s="36">
        <v>0.8</v>
      </c>
      <c r="P10" s="36">
        <v>2.1</v>
      </c>
      <c r="Q10" s="37">
        <v>5.2</v>
      </c>
    </row>
    <row r="11" spans="1:17" s="11" customFormat="1" ht="14.5" customHeight="1" thickBot="1" x14ac:dyDescent="0.35">
      <c r="A11" s="38" t="s">
        <v>10</v>
      </c>
      <c r="B11" s="39">
        <v>26.7</v>
      </c>
      <c r="C11" s="39">
        <v>0.9</v>
      </c>
      <c r="D11" s="39">
        <v>24.9</v>
      </c>
      <c r="E11" s="39">
        <v>28.5</v>
      </c>
      <c r="F11" s="39">
        <v>26.3</v>
      </c>
      <c r="G11" s="39">
        <v>0.9</v>
      </c>
      <c r="H11" s="39">
        <v>24.5</v>
      </c>
      <c r="I11" s="39">
        <v>28.1</v>
      </c>
      <c r="J11" s="39">
        <v>0.8</v>
      </c>
      <c r="K11" s="39">
        <v>0.2</v>
      </c>
      <c r="L11" s="39">
        <v>0.4</v>
      </c>
      <c r="M11" s="39">
        <v>1.2</v>
      </c>
      <c r="N11" s="39">
        <v>6.1</v>
      </c>
      <c r="O11" s="39">
        <v>0.4</v>
      </c>
      <c r="P11" s="39">
        <v>5.2</v>
      </c>
      <c r="Q11" s="40">
        <v>6.9</v>
      </c>
    </row>
    <row r="14" spans="1:17" s="7" customFormat="1" x14ac:dyDescent="0.3">
      <c r="A14" s="3" t="s">
        <v>43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7" customFormat="1" ht="14.5" thickBot="1" x14ac:dyDescent="0.3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7" customFormat="1" ht="28.75" customHeight="1" x14ac:dyDescent="0.3">
      <c r="A16" s="95"/>
      <c r="B16" s="93" t="s">
        <v>1</v>
      </c>
      <c r="C16" s="93"/>
      <c r="D16" s="93"/>
      <c r="E16" s="93"/>
      <c r="F16" s="93" t="s">
        <v>2</v>
      </c>
      <c r="G16" s="93"/>
      <c r="H16" s="93"/>
      <c r="I16" s="93"/>
      <c r="J16" s="93" t="s">
        <v>39</v>
      </c>
      <c r="K16" s="93"/>
      <c r="L16" s="93"/>
      <c r="M16" s="93"/>
      <c r="N16" s="93" t="s">
        <v>3</v>
      </c>
      <c r="O16" s="93"/>
      <c r="P16" s="93"/>
      <c r="Q16" s="94"/>
    </row>
    <row r="17" spans="1:18" s="7" customFormat="1" x14ac:dyDescent="0.3">
      <c r="A17" s="96"/>
      <c r="B17" s="50" t="s">
        <v>4</v>
      </c>
      <c r="C17" s="97" t="s">
        <v>5</v>
      </c>
      <c r="D17" s="91" t="s">
        <v>50</v>
      </c>
      <c r="E17" s="91"/>
      <c r="F17" s="50" t="s">
        <v>4</v>
      </c>
      <c r="G17" s="97" t="s">
        <v>5</v>
      </c>
      <c r="H17" s="91" t="s">
        <v>50</v>
      </c>
      <c r="I17" s="91"/>
      <c r="J17" s="50" t="s">
        <v>4</v>
      </c>
      <c r="K17" s="97" t="s">
        <v>5</v>
      </c>
      <c r="L17" s="91" t="s">
        <v>50</v>
      </c>
      <c r="M17" s="91"/>
      <c r="N17" s="50" t="s">
        <v>4</v>
      </c>
      <c r="O17" s="97" t="s">
        <v>5</v>
      </c>
      <c r="P17" s="91" t="s">
        <v>50</v>
      </c>
      <c r="Q17" s="92"/>
    </row>
    <row r="18" spans="1:18" s="7" customFormat="1" x14ac:dyDescent="0.3">
      <c r="A18" s="96"/>
      <c r="B18" s="50" t="s">
        <v>6</v>
      </c>
      <c r="C18" s="97"/>
      <c r="D18" s="50" t="s">
        <v>51</v>
      </c>
      <c r="E18" s="50" t="s">
        <v>52</v>
      </c>
      <c r="F18" s="50" t="s">
        <v>6</v>
      </c>
      <c r="G18" s="97"/>
      <c r="H18" s="50" t="s">
        <v>51</v>
      </c>
      <c r="I18" s="50" t="s">
        <v>52</v>
      </c>
      <c r="J18" s="50" t="s">
        <v>6</v>
      </c>
      <c r="K18" s="97"/>
      <c r="L18" s="50" t="s">
        <v>51</v>
      </c>
      <c r="M18" s="50" t="s">
        <v>52</v>
      </c>
      <c r="N18" s="50" t="s">
        <v>6</v>
      </c>
      <c r="O18" s="97"/>
      <c r="P18" s="50" t="s">
        <v>51</v>
      </c>
      <c r="Q18" s="51" t="s">
        <v>52</v>
      </c>
    </row>
    <row r="19" spans="1:18" s="7" customFormat="1" ht="25.75" customHeight="1" x14ac:dyDescent="0.3">
      <c r="A19" s="65" t="s">
        <v>139</v>
      </c>
      <c r="B19" s="36">
        <v>18.8</v>
      </c>
      <c r="C19" s="36">
        <v>1.4</v>
      </c>
      <c r="D19" s="36">
        <v>15.9</v>
      </c>
      <c r="E19" s="36">
        <v>21.6</v>
      </c>
      <c r="F19" s="36">
        <v>15.2</v>
      </c>
      <c r="G19" s="36">
        <v>1.3</v>
      </c>
      <c r="H19" s="36">
        <v>12.6</v>
      </c>
      <c r="I19" s="36">
        <v>17.899999999999999</v>
      </c>
      <c r="J19" s="36">
        <v>1.9</v>
      </c>
      <c r="K19" s="36">
        <v>0.5</v>
      </c>
      <c r="L19" s="36">
        <v>1</v>
      </c>
      <c r="M19" s="36">
        <v>2.8</v>
      </c>
      <c r="N19" s="36">
        <v>7.7</v>
      </c>
      <c r="O19" s="36">
        <v>1.1000000000000001</v>
      </c>
      <c r="P19" s="36">
        <v>5.5</v>
      </c>
      <c r="Q19" s="37">
        <v>9.9</v>
      </c>
    </row>
    <row r="20" spans="1:18" s="7" customFormat="1" ht="25.75" customHeight="1" x14ac:dyDescent="0.3">
      <c r="A20" s="65" t="s">
        <v>140</v>
      </c>
      <c r="B20" s="36">
        <v>22.1</v>
      </c>
      <c r="C20" s="36">
        <v>1.6</v>
      </c>
      <c r="D20" s="36">
        <v>18.899999999999999</v>
      </c>
      <c r="E20" s="36">
        <v>25.3</v>
      </c>
      <c r="F20" s="36">
        <v>18.2</v>
      </c>
      <c r="G20" s="36">
        <v>1.5</v>
      </c>
      <c r="H20" s="36">
        <v>15.2</v>
      </c>
      <c r="I20" s="36">
        <v>21.2</v>
      </c>
      <c r="J20" s="36">
        <v>2.4</v>
      </c>
      <c r="K20" s="36">
        <v>0.6</v>
      </c>
      <c r="L20" s="36">
        <v>1.2</v>
      </c>
      <c r="M20" s="36">
        <v>3.6</v>
      </c>
      <c r="N20" s="36">
        <v>6.8</v>
      </c>
      <c r="O20" s="36">
        <v>1.3</v>
      </c>
      <c r="P20" s="36">
        <v>4.2</v>
      </c>
      <c r="Q20" s="37">
        <v>9.4</v>
      </c>
    </row>
    <row r="21" spans="1:18" s="7" customFormat="1" ht="25.75" customHeight="1" x14ac:dyDescent="0.3">
      <c r="A21" s="65" t="s">
        <v>141</v>
      </c>
      <c r="B21" s="36">
        <v>20.2</v>
      </c>
      <c r="C21" s="36">
        <v>3.1</v>
      </c>
      <c r="D21" s="36">
        <v>14.1</v>
      </c>
      <c r="E21" s="36">
        <v>26.2</v>
      </c>
      <c r="F21" s="36">
        <v>18.3</v>
      </c>
      <c r="G21" s="36">
        <v>3.1</v>
      </c>
      <c r="H21" s="36">
        <v>12.2</v>
      </c>
      <c r="I21" s="36">
        <v>24.4</v>
      </c>
      <c r="J21" s="36">
        <v>4.4000000000000004</v>
      </c>
      <c r="K21" s="36">
        <v>2.6</v>
      </c>
      <c r="L21" s="36">
        <v>0</v>
      </c>
      <c r="M21" s="36">
        <v>9.4</v>
      </c>
      <c r="N21" s="36">
        <v>3.6</v>
      </c>
      <c r="O21" s="36">
        <v>0.7</v>
      </c>
      <c r="P21" s="36">
        <v>2.2999999999999998</v>
      </c>
      <c r="Q21" s="37">
        <v>5</v>
      </c>
    </row>
    <row r="22" spans="1:18" s="7" customFormat="1" ht="25.75" customHeight="1" x14ac:dyDescent="0.3">
      <c r="A22" s="65" t="s">
        <v>142</v>
      </c>
      <c r="B22" s="36">
        <v>14.7</v>
      </c>
      <c r="C22" s="36">
        <v>1.5</v>
      </c>
      <c r="D22" s="36">
        <v>11.8</v>
      </c>
      <c r="E22" s="36">
        <v>17.600000000000001</v>
      </c>
      <c r="F22" s="36">
        <v>11.5</v>
      </c>
      <c r="G22" s="36">
        <v>1.4</v>
      </c>
      <c r="H22" s="36">
        <v>8.8000000000000007</v>
      </c>
      <c r="I22" s="36">
        <v>14.2</v>
      </c>
      <c r="J22" s="36">
        <v>1.6</v>
      </c>
      <c r="K22" s="36">
        <v>0.6</v>
      </c>
      <c r="L22" s="36">
        <v>0.5</v>
      </c>
      <c r="M22" s="36">
        <v>2.7</v>
      </c>
      <c r="N22" s="36">
        <v>4.5</v>
      </c>
      <c r="O22" s="36">
        <v>0.8</v>
      </c>
      <c r="P22" s="36">
        <v>3</v>
      </c>
      <c r="Q22" s="37">
        <v>5.9</v>
      </c>
    </row>
    <row r="23" spans="1:18" s="7" customFormat="1" ht="25.75" customHeight="1" x14ac:dyDescent="0.3">
      <c r="A23" s="65" t="s">
        <v>143</v>
      </c>
      <c r="B23" s="36">
        <v>18.899999999999999</v>
      </c>
      <c r="C23" s="36">
        <v>1.8</v>
      </c>
      <c r="D23" s="36">
        <v>15.3</v>
      </c>
      <c r="E23" s="36">
        <v>22.5</v>
      </c>
      <c r="F23" s="36">
        <v>17.2</v>
      </c>
      <c r="G23" s="36">
        <v>1.8</v>
      </c>
      <c r="H23" s="36">
        <v>13.6</v>
      </c>
      <c r="I23" s="36">
        <v>20.7</v>
      </c>
      <c r="J23" s="36">
        <v>1.5</v>
      </c>
      <c r="K23" s="36">
        <v>0.5</v>
      </c>
      <c r="L23" s="36">
        <v>0.5</v>
      </c>
      <c r="M23" s="36">
        <v>2.4</v>
      </c>
      <c r="N23" s="36">
        <v>4.2</v>
      </c>
      <c r="O23" s="36">
        <v>1</v>
      </c>
      <c r="P23" s="36">
        <v>2.2000000000000002</v>
      </c>
      <c r="Q23" s="37">
        <v>6.2</v>
      </c>
    </row>
    <row r="24" spans="1:18" s="7" customFormat="1" ht="25.75" customHeight="1" x14ac:dyDescent="0.3">
      <c r="A24" s="65" t="s">
        <v>144</v>
      </c>
      <c r="B24" s="36">
        <v>12.6</v>
      </c>
      <c r="C24" s="36">
        <v>1.7</v>
      </c>
      <c r="D24" s="36">
        <v>9.3000000000000007</v>
      </c>
      <c r="E24" s="36">
        <v>15.9</v>
      </c>
      <c r="F24" s="36">
        <v>11.1</v>
      </c>
      <c r="G24" s="36">
        <v>1.6</v>
      </c>
      <c r="H24" s="36">
        <v>7.8</v>
      </c>
      <c r="I24" s="36">
        <v>14.3</v>
      </c>
      <c r="J24" s="36">
        <v>0.9</v>
      </c>
      <c r="K24" s="36">
        <v>0.3</v>
      </c>
      <c r="L24" s="36">
        <v>0.2</v>
      </c>
      <c r="M24" s="36">
        <v>1.5</v>
      </c>
      <c r="N24" s="36">
        <v>3.7</v>
      </c>
      <c r="O24" s="36">
        <v>0.8</v>
      </c>
      <c r="P24" s="36">
        <v>2.2000000000000002</v>
      </c>
      <c r="Q24" s="37">
        <v>5.0999999999999996</v>
      </c>
    </row>
    <row r="25" spans="1:18" s="7" customFormat="1" ht="25.75" customHeight="1" thickBot="1" x14ac:dyDescent="0.35">
      <c r="A25" s="65" t="s">
        <v>145</v>
      </c>
      <c r="B25" s="39">
        <v>27.9</v>
      </c>
      <c r="C25" s="39">
        <v>3.2</v>
      </c>
      <c r="D25" s="39">
        <v>21.6</v>
      </c>
      <c r="E25" s="39">
        <v>34.200000000000003</v>
      </c>
      <c r="F25" s="39">
        <v>23.4</v>
      </c>
      <c r="G25" s="39">
        <v>3.1</v>
      </c>
      <c r="H25" s="39">
        <v>17.3</v>
      </c>
      <c r="I25" s="39">
        <v>29.5</v>
      </c>
      <c r="J25" s="39">
        <v>2.4</v>
      </c>
      <c r="K25" s="39">
        <v>1</v>
      </c>
      <c r="L25" s="39">
        <v>0.5</v>
      </c>
      <c r="M25" s="39">
        <v>4.4000000000000004</v>
      </c>
      <c r="N25" s="39">
        <v>7.3</v>
      </c>
      <c r="O25" s="39">
        <v>2.2999999999999998</v>
      </c>
      <c r="P25" s="39">
        <v>2.8</v>
      </c>
      <c r="Q25" s="40">
        <v>11.8</v>
      </c>
    </row>
    <row r="26" spans="1:18" s="7" customFormat="1" x14ac:dyDescent="0.3">
      <c r="A26" s="6" t="s">
        <v>41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8" s="7" customFormat="1" x14ac:dyDescent="0.3">
      <c r="A27" s="6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8" s="7" customFormat="1" x14ac:dyDescent="0.3">
      <c r="A28" s="8"/>
      <c r="B28" s="9"/>
      <c r="C28" s="9"/>
      <c r="D28" s="9"/>
      <c r="E28" s="9"/>
      <c r="H28" s="9"/>
      <c r="I28" s="9"/>
      <c r="L28" s="9"/>
      <c r="M28" s="9"/>
      <c r="P28" s="9"/>
      <c r="Q28" s="9"/>
    </row>
    <row r="29" spans="1:18" x14ac:dyDescent="0.3">
      <c r="A29" s="3" t="s">
        <v>42</v>
      </c>
    </row>
    <row r="30" spans="1:18" ht="14.5" thickBot="1" x14ac:dyDescent="0.35"/>
    <row r="31" spans="1:18" x14ac:dyDescent="0.3">
      <c r="A31" s="95"/>
      <c r="B31" s="93" t="s">
        <v>11</v>
      </c>
      <c r="C31" s="93"/>
      <c r="D31" s="93"/>
      <c r="E31" s="94"/>
    </row>
    <row r="32" spans="1:18" x14ac:dyDescent="0.3">
      <c r="A32" s="96"/>
      <c r="B32" s="50" t="s">
        <v>4</v>
      </c>
      <c r="C32" s="97" t="s">
        <v>12</v>
      </c>
      <c r="D32" s="91" t="s">
        <v>50</v>
      </c>
      <c r="E32" s="92"/>
      <c r="G32" s="7"/>
      <c r="H32" s="19"/>
      <c r="I32" s="19"/>
      <c r="J32" s="7"/>
      <c r="K32" s="7"/>
      <c r="L32" s="19"/>
      <c r="M32" s="19"/>
      <c r="N32" s="7"/>
      <c r="O32" s="7"/>
      <c r="P32" s="19"/>
      <c r="Q32" s="19"/>
      <c r="R32" s="7"/>
    </row>
    <row r="33" spans="1:18" x14ac:dyDescent="0.3">
      <c r="A33" s="96"/>
      <c r="B33" s="50" t="s">
        <v>6</v>
      </c>
      <c r="C33" s="97"/>
      <c r="D33" s="50" t="s">
        <v>51</v>
      </c>
      <c r="E33" s="51" t="s">
        <v>52</v>
      </c>
      <c r="G33" s="7"/>
      <c r="H33" s="19"/>
      <c r="I33" s="19"/>
      <c r="J33" s="7"/>
      <c r="K33" s="7"/>
      <c r="L33" s="19"/>
      <c r="M33" s="19"/>
      <c r="N33" s="7"/>
      <c r="O33" s="7"/>
      <c r="P33" s="19"/>
      <c r="Q33" s="19"/>
      <c r="R33" s="7"/>
    </row>
    <row r="34" spans="1:18" ht="14.5" thickBot="1" x14ac:dyDescent="0.35">
      <c r="A34" s="79" t="s">
        <v>0</v>
      </c>
      <c r="B34" s="80">
        <v>6.6879</v>
      </c>
      <c r="C34" s="80">
        <v>0.86099999999999999</v>
      </c>
      <c r="D34" s="80">
        <v>4.9988999999999999</v>
      </c>
      <c r="E34" s="81">
        <v>8.3767999999999994</v>
      </c>
      <c r="G34" s="7"/>
      <c r="H34" s="20"/>
      <c r="I34" s="20"/>
      <c r="J34" s="7"/>
      <c r="K34" s="7"/>
      <c r="L34" s="20"/>
      <c r="M34" s="20"/>
      <c r="N34" s="7"/>
      <c r="O34" s="7"/>
      <c r="P34" s="20"/>
      <c r="Q34" s="20"/>
      <c r="R34" s="7"/>
    </row>
    <row r="35" spans="1:18" x14ac:dyDescent="0.3">
      <c r="A35" s="10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x14ac:dyDescent="0.3">
      <c r="A36" s="10"/>
    </row>
    <row r="37" spans="1:18" x14ac:dyDescent="0.3">
      <c r="A37" s="10"/>
    </row>
    <row r="39" spans="1:18" x14ac:dyDescent="0.3">
      <c r="A39" s="10"/>
    </row>
    <row r="40" spans="1:18" x14ac:dyDescent="0.3">
      <c r="A40" s="10"/>
    </row>
    <row r="41" spans="1:18" x14ac:dyDescent="0.3">
      <c r="A41" s="10"/>
    </row>
    <row r="43" spans="1:18" x14ac:dyDescent="0.3">
      <c r="A43" s="10"/>
    </row>
    <row r="44" spans="1:18" x14ac:dyDescent="0.3">
      <c r="A44" s="10"/>
    </row>
    <row r="45" spans="1:18" x14ac:dyDescent="0.3">
      <c r="A45" s="10"/>
    </row>
    <row r="47" spans="1:18" x14ac:dyDescent="0.3">
      <c r="A47" s="10"/>
    </row>
    <row r="48" spans="1:18" x14ac:dyDescent="0.3">
      <c r="A48" s="10"/>
    </row>
    <row r="49" spans="1:1" x14ac:dyDescent="0.3">
      <c r="A49" s="10"/>
    </row>
  </sheetData>
  <sheetProtection deleteColumns="0" deleteRows="0"/>
  <mergeCells count="30">
    <mergeCell ref="D32:E32"/>
    <mergeCell ref="K17:K18"/>
    <mergeCell ref="O17:O18"/>
    <mergeCell ref="A31:A33"/>
    <mergeCell ref="B31:E31"/>
    <mergeCell ref="C32:C33"/>
    <mergeCell ref="A16:A18"/>
    <mergeCell ref="B16:E16"/>
    <mergeCell ref="C17:C18"/>
    <mergeCell ref="F16:I16"/>
    <mergeCell ref="J16:M16"/>
    <mergeCell ref="N16:Q16"/>
    <mergeCell ref="G17:G18"/>
    <mergeCell ref="D17:E17"/>
    <mergeCell ref="H17:I17"/>
    <mergeCell ref="L17:M17"/>
    <mergeCell ref="P17:Q17"/>
    <mergeCell ref="J3:M3"/>
    <mergeCell ref="N3:Q3"/>
    <mergeCell ref="A3:A5"/>
    <mergeCell ref="B3:E3"/>
    <mergeCell ref="C4:C5"/>
    <mergeCell ref="G4:G5"/>
    <mergeCell ref="K4:K5"/>
    <mergeCell ref="O4:O5"/>
    <mergeCell ref="F3:I3"/>
    <mergeCell ref="D4:E4"/>
    <mergeCell ref="H4:I4"/>
    <mergeCell ref="P4:Q4"/>
    <mergeCell ref="L4:M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theme="8" tint="0.59999389629810485"/>
  </sheetPr>
  <dimension ref="A1:P31"/>
  <sheetViews>
    <sheetView topLeftCell="A13" workbookViewId="0">
      <selection activeCell="B33" sqref="B33"/>
    </sheetView>
  </sheetViews>
  <sheetFormatPr baseColWidth="10" defaultColWidth="8.81640625" defaultRowHeight="14" x14ac:dyDescent="0.3"/>
  <cols>
    <col min="1" max="1" width="24.54296875" style="4" customWidth="1"/>
    <col min="2" max="2" width="16.1796875" style="4" customWidth="1"/>
    <col min="3" max="16" width="11.453125" style="4" customWidth="1"/>
    <col min="17" max="16384" width="8.81640625" style="4"/>
  </cols>
  <sheetData>
    <row r="1" spans="1:16" x14ac:dyDescent="0.3">
      <c r="A1" s="3" t="s">
        <v>129</v>
      </c>
    </row>
    <row r="2" spans="1:16" s="12" customFormat="1" x14ac:dyDescent="0.3"/>
    <row r="3" spans="1:16" s="13" customForma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s="13" customFormat="1" x14ac:dyDescent="0.3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14.5" x14ac:dyDescent="0.35">
      <c r="A5" s="18" t="s">
        <v>44</v>
      </c>
      <c r="B5"/>
      <c r="C5"/>
      <c r="D5"/>
      <c r="E5"/>
    </row>
    <row r="6" spans="1:16" ht="15" x14ac:dyDescent="0.35">
      <c r="A6" s="2"/>
      <c r="B6"/>
      <c r="C6"/>
      <c r="D6"/>
    </row>
    <row r="7" spans="1:16" ht="14.5" thickBot="1" x14ac:dyDescent="0.35">
      <c r="A7" s="17" t="s">
        <v>13</v>
      </c>
      <c r="B7" s="1"/>
      <c r="C7" s="1"/>
      <c r="D7" s="1"/>
    </row>
    <row r="8" spans="1:16" x14ac:dyDescent="0.3">
      <c r="A8" s="49" t="s">
        <v>14</v>
      </c>
      <c r="B8" s="47" t="s">
        <v>15</v>
      </c>
      <c r="C8" s="47" t="s">
        <v>16</v>
      </c>
      <c r="D8" s="48" t="s">
        <v>17</v>
      </c>
    </row>
    <row r="9" spans="1:16" x14ac:dyDescent="0.3">
      <c r="A9" s="41" t="s">
        <v>18</v>
      </c>
      <c r="B9" s="66">
        <v>55.88</v>
      </c>
      <c r="C9" s="66">
        <v>61.5</v>
      </c>
      <c r="D9" s="67">
        <v>62.44</v>
      </c>
    </row>
    <row r="10" spans="1:16" x14ac:dyDescent="0.3">
      <c r="A10" s="41" t="s">
        <v>19</v>
      </c>
      <c r="B10" s="66">
        <v>81.290000000000006</v>
      </c>
      <c r="C10" s="66">
        <v>81.31</v>
      </c>
      <c r="D10" s="67">
        <v>81.86</v>
      </c>
    </row>
    <row r="11" spans="1:16" ht="27" customHeight="1" x14ac:dyDescent="0.3">
      <c r="A11" s="41" t="s">
        <v>20</v>
      </c>
      <c r="B11" s="66">
        <v>73.3</v>
      </c>
      <c r="C11" s="66">
        <v>77.14</v>
      </c>
      <c r="D11" s="67">
        <v>81.58</v>
      </c>
    </row>
    <row r="12" spans="1:16" ht="14.5" thickBot="1" x14ac:dyDescent="0.35">
      <c r="A12" s="43" t="s">
        <v>21</v>
      </c>
      <c r="B12" s="45">
        <v>75.72</v>
      </c>
      <c r="C12" s="45">
        <v>79.06</v>
      </c>
      <c r="D12" s="46">
        <v>81.7</v>
      </c>
    </row>
    <row r="15" spans="1:16" ht="14.5" thickBot="1" x14ac:dyDescent="0.35">
      <c r="A15" s="17" t="s">
        <v>22</v>
      </c>
      <c r="B15" s="1"/>
      <c r="C15" s="1"/>
      <c r="D15" s="1"/>
      <c r="E15" s="1"/>
    </row>
    <row r="16" spans="1:16" ht="26" x14ac:dyDescent="0.3">
      <c r="A16" s="49" t="s">
        <v>24</v>
      </c>
      <c r="B16" s="47" t="s">
        <v>45</v>
      </c>
      <c r="C16" s="47" t="s">
        <v>15</v>
      </c>
      <c r="D16" s="47" t="s">
        <v>16</v>
      </c>
      <c r="E16" s="48" t="s">
        <v>17</v>
      </c>
    </row>
    <row r="17" spans="1:5" ht="19.399999999999999" customHeight="1" x14ac:dyDescent="0.3">
      <c r="A17" s="99" t="s">
        <v>18</v>
      </c>
      <c r="B17" s="42" t="s">
        <v>46</v>
      </c>
      <c r="C17" s="68">
        <v>98.549178579048501</v>
      </c>
      <c r="D17" s="68">
        <v>98.786039453717805</v>
      </c>
      <c r="E17" s="69">
        <v>98.980377068103195</v>
      </c>
    </row>
    <row r="18" spans="1:5" x14ac:dyDescent="0.3">
      <c r="A18" s="99"/>
      <c r="B18" s="42" t="s">
        <v>47</v>
      </c>
      <c r="C18" s="68">
        <v>95.774647887323994</v>
      </c>
      <c r="D18" s="68">
        <v>94.387755102040799</v>
      </c>
      <c r="E18" s="69">
        <v>86.771300448430495</v>
      </c>
    </row>
    <row r="19" spans="1:5" ht="19.399999999999999" customHeight="1" x14ac:dyDescent="0.3">
      <c r="A19" s="41" t="s">
        <v>19</v>
      </c>
      <c r="B19" s="42" t="s">
        <v>46</v>
      </c>
      <c r="C19" s="68">
        <v>98.549178579048501</v>
      </c>
      <c r="D19" s="68">
        <v>98.786039453717805</v>
      </c>
      <c r="E19" s="69">
        <v>98.980377068103195</v>
      </c>
    </row>
    <row r="20" spans="1:5" ht="14.5" customHeight="1" x14ac:dyDescent="0.3">
      <c r="A20" s="98" t="s">
        <v>48</v>
      </c>
      <c r="B20" s="42" t="s">
        <v>49</v>
      </c>
      <c r="C20" s="68">
        <v>73.667711598746095</v>
      </c>
      <c r="D20" s="68">
        <v>77.724049000644797</v>
      </c>
      <c r="E20" s="69">
        <v>79.939416887542606</v>
      </c>
    </row>
    <row r="21" spans="1:5" ht="21.65" customHeight="1" x14ac:dyDescent="0.3">
      <c r="A21" s="98"/>
      <c r="B21" s="42" t="s">
        <v>46</v>
      </c>
      <c r="C21" s="68">
        <v>73.667711598746095</v>
      </c>
      <c r="D21" s="68">
        <v>77.819874431695197</v>
      </c>
      <c r="E21" s="69">
        <v>79.685099846390202</v>
      </c>
    </row>
    <row r="22" spans="1:5" x14ac:dyDescent="0.3">
      <c r="A22" s="98"/>
      <c r="B22" s="42" t="s">
        <v>47</v>
      </c>
      <c r="C22" s="70"/>
      <c r="D22" s="68">
        <v>64.705882352941202</v>
      </c>
      <c r="E22" s="69">
        <v>97.837837837837895</v>
      </c>
    </row>
    <row r="23" spans="1:5" ht="33" customHeight="1" thickBot="1" x14ac:dyDescent="0.35">
      <c r="A23" s="43" t="s">
        <v>25</v>
      </c>
      <c r="B23" s="44" t="s">
        <v>47</v>
      </c>
      <c r="C23" s="71">
        <v>95.774647887323994</v>
      </c>
      <c r="D23" s="71">
        <v>94.387755102040799</v>
      </c>
      <c r="E23" s="72">
        <v>86.771300448430495</v>
      </c>
    </row>
    <row r="24" spans="1:5" ht="15.5" x14ac:dyDescent="0.35">
      <c r="A24" s="5"/>
      <c r="B24"/>
      <c r="C24"/>
      <c r="D24"/>
      <c r="E24"/>
    </row>
    <row r="25" spans="1:5" ht="15.5" x14ac:dyDescent="0.35">
      <c r="A25" s="5"/>
      <c r="B25"/>
      <c r="C25"/>
      <c r="D25"/>
      <c r="E25"/>
    </row>
    <row r="26" spans="1:5" ht="14.5" thickBot="1" x14ac:dyDescent="0.35">
      <c r="A26" s="17" t="s">
        <v>23</v>
      </c>
      <c r="B26" s="1"/>
      <c r="C26" s="1"/>
      <c r="D26" s="1"/>
      <c r="E26" s="1"/>
    </row>
    <row r="27" spans="1:5" ht="39" x14ac:dyDescent="0.3">
      <c r="A27" s="47" t="s">
        <v>30</v>
      </c>
      <c r="B27" s="47" t="s">
        <v>26</v>
      </c>
      <c r="C27" s="47" t="s">
        <v>27</v>
      </c>
      <c r="D27" s="47" t="s">
        <v>28</v>
      </c>
      <c r="E27" s="48" t="s">
        <v>29</v>
      </c>
    </row>
    <row r="28" spans="1:5" x14ac:dyDescent="0.3">
      <c r="A28" s="41" t="s">
        <v>31</v>
      </c>
      <c r="B28" s="73">
        <v>6658</v>
      </c>
      <c r="C28" s="73">
        <v>6195</v>
      </c>
      <c r="D28" s="74">
        <f>2872/B28</f>
        <v>0.43136076899969961</v>
      </c>
      <c r="E28" s="103">
        <v>0.83389830508474572</v>
      </c>
    </row>
    <row r="29" spans="1:5" x14ac:dyDescent="0.3">
      <c r="A29" s="41" t="s">
        <v>15</v>
      </c>
      <c r="B29" s="73">
        <v>3429</v>
      </c>
      <c r="C29" s="73">
        <v>5021</v>
      </c>
      <c r="D29" s="74">
        <v>0.65208515602216399</v>
      </c>
      <c r="E29" s="103">
        <v>0.83827922724556858</v>
      </c>
    </row>
    <row r="30" spans="1:5" x14ac:dyDescent="0.3">
      <c r="A30" s="41" t="s">
        <v>16</v>
      </c>
      <c r="B30" s="73">
        <v>3415</v>
      </c>
      <c r="C30" s="73">
        <v>4397</v>
      </c>
      <c r="D30" s="74">
        <v>0.59882869692532903</v>
      </c>
      <c r="E30" s="103">
        <v>0.84352967932681377</v>
      </c>
    </row>
    <row r="31" spans="1:5" ht="14.5" thickBot="1" x14ac:dyDescent="0.35">
      <c r="A31" s="43" t="s">
        <v>17</v>
      </c>
      <c r="B31" s="75">
        <v>2250</v>
      </c>
      <c r="C31" s="75">
        <v>3616</v>
      </c>
      <c r="D31" s="76">
        <v>0.74088888888888904</v>
      </c>
      <c r="E31" s="104">
        <v>0.84706858407079644</v>
      </c>
    </row>
  </sheetData>
  <sheetProtection deleteColumns="0" deleteRows="0"/>
  <mergeCells count="2">
    <mergeCell ref="A20:A22"/>
    <mergeCell ref="A17:A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8" tint="0.39997558519241921"/>
  </sheetPr>
  <dimension ref="A2:E25"/>
  <sheetViews>
    <sheetView workbookViewId="0">
      <selection activeCell="A14" sqref="A14"/>
    </sheetView>
  </sheetViews>
  <sheetFormatPr baseColWidth="10" defaultColWidth="8.81640625" defaultRowHeight="14" x14ac:dyDescent="0.3"/>
  <cols>
    <col min="1" max="1" width="64.1796875" style="4" bestFit="1" customWidth="1"/>
    <col min="2" max="5" width="13.1796875" style="4" customWidth="1"/>
    <col min="6" max="16384" width="8.81640625" style="4"/>
  </cols>
  <sheetData>
    <row r="2" spans="1:4" x14ac:dyDescent="0.3">
      <c r="A2" s="3" t="s">
        <v>33</v>
      </c>
    </row>
    <row r="5" spans="1:4" ht="14.5" thickBot="1" x14ac:dyDescent="0.35">
      <c r="A5" s="3" t="s">
        <v>131</v>
      </c>
    </row>
    <row r="6" spans="1:4" ht="13.75" customHeight="1" x14ac:dyDescent="0.3">
      <c r="A6" s="49" t="s">
        <v>34</v>
      </c>
      <c r="B6" s="47" t="s">
        <v>15</v>
      </c>
      <c r="C6" s="47" t="s">
        <v>16</v>
      </c>
      <c r="D6" s="47" t="s">
        <v>17</v>
      </c>
    </row>
    <row r="7" spans="1:4" ht="14.5" customHeight="1" x14ac:dyDescent="0.3">
      <c r="A7" s="52"/>
      <c r="B7" s="53"/>
      <c r="C7" s="53"/>
      <c r="D7" s="53"/>
    </row>
    <row r="8" spans="1:4" x14ac:dyDescent="0.3">
      <c r="A8" s="54" t="s">
        <v>35</v>
      </c>
      <c r="B8" s="77">
        <v>72.109999999999985</v>
      </c>
      <c r="C8" s="77">
        <v>62.250000000000007</v>
      </c>
      <c r="D8" s="77">
        <v>57.53</v>
      </c>
    </row>
    <row r="9" spans="1:4" x14ac:dyDescent="0.3">
      <c r="A9" s="54" t="s">
        <v>36</v>
      </c>
      <c r="B9" s="77">
        <v>0.57000000000000006</v>
      </c>
      <c r="C9" s="77">
        <v>0.47</v>
      </c>
      <c r="D9" s="77">
        <v>2</v>
      </c>
    </row>
    <row r="10" spans="1:4" x14ac:dyDescent="0.3">
      <c r="A10" s="54" t="s">
        <v>37</v>
      </c>
      <c r="B10" s="77">
        <v>27.320000000000014</v>
      </c>
      <c r="C10" s="77">
        <v>37.279999999999994</v>
      </c>
      <c r="D10" s="77">
        <v>40.47</v>
      </c>
    </row>
    <row r="11" spans="1:4" x14ac:dyDescent="0.3">
      <c r="A11" s="15" t="s">
        <v>32</v>
      </c>
    </row>
    <row r="15" spans="1:4" x14ac:dyDescent="0.3">
      <c r="A15" s="3" t="s">
        <v>132</v>
      </c>
    </row>
    <row r="16" spans="1:4" ht="14.5" thickBot="1" x14ac:dyDescent="0.35"/>
    <row r="17" spans="1:5" ht="13.75" customHeight="1" x14ac:dyDescent="0.3">
      <c r="A17" s="47" t="s">
        <v>133</v>
      </c>
      <c r="B17" s="47"/>
      <c r="C17" s="47" t="s">
        <v>15</v>
      </c>
      <c r="D17" s="47" t="s">
        <v>16</v>
      </c>
      <c r="E17" s="47" t="s">
        <v>17</v>
      </c>
    </row>
    <row r="18" spans="1:5" ht="14.5" customHeight="1" x14ac:dyDescent="0.3">
      <c r="A18" s="53"/>
      <c r="B18" s="53"/>
      <c r="C18" s="53"/>
      <c r="D18" s="53"/>
      <c r="E18" s="53"/>
    </row>
    <row r="19" spans="1:5" ht="13.75" customHeight="1" x14ac:dyDescent="0.3">
      <c r="A19" s="100" t="s">
        <v>134</v>
      </c>
      <c r="B19" s="53" t="s">
        <v>135</v>
      </c>
      <c r="C19" s="78">
        <v>6.42</v>
      </c>
      <c r="D19" s="78">
        <v>10.18</v>
      </c>
      <c r="E19" s="78">
        <v>9.82</v>
      </c>
    </row>
    <row r="20" spans="1:5" ht="13.75" customHeight="1" x14ac:dyDescent="0.3">
      <c r="A20" s="101"/>
      <c r="B20" s="53" t="s">
        <v>136</v>
      </c>
      <c r="C20" s="78">
        <v>5.51</v>
      </c>
      <c r="D20" s="78">
        <v>10.1</v>
      </c>
      <c r="E20" s="78">
        <v>9.5299999999999994</v>
      </c>
    </row>
    <row r="21" spans="1:5" ht="14.5" customHeight="1" x14ac:dyDescent="0.3">
      <c r="A21" s="102"/>
      <c r="B21" s="53" t="s">
        <v>137</v>
      </c>
      <c r="C21" s="78">
        <v>7.27</v>
      </c>
      <c r="D21" s="78">
        <v>10.33</v>
      </c>
      <c r="E21" s="78">
        <v>10.09</v>
      </c>
    </row>
    <row r="22" spans="1:5" ht="13.75" customHeight="1" x14ac:dyDescent="0.3">
      <c r="A22" s="100" t="s">
        <v>138</v>
      </c>
      <c r="B22" s="53" t="s">
        <v>135</v>
      </c>
      <c r="C22" s="78">
        <v>9.75</v>
      </c>
      <c r="D22" s="78">
        <v>15.93</v>
      </c>
      <c r="E22" s="78">
        <v>15.96</v>
      </c>
    </row>
    <row r="23" spans="1:5" ht="13.75" customHeight="1" x14ac:dyDescent="0.3">
      <c r="A23" s="101"/>
      <c r="B23" s="53" t="s">
        <v>136</v>
      </c>
      <c r="C23" s="78">
        <v>7.55</v>
      </c>
      <c r="D23" s="78">
        <v>15.55</v>
      </c>
      <c r="E23" s="78">
        <v>14.79</v>
      </c>
    </row>
    <row r="24" spans="1:5" ht="14.5" customHeight="1" x14ac:dyDescent="0.3">
      <c r="A24" s="102"/>
      <c r="B24" s="53" t="s">
        <v>137</v>
      </c>
      <c r="C24" s="78">
        <v>11.87</v>
      </c>
      <c r="D24" s="78">
        <v>16.29</v>
      </c>
      <c r="E24" s="78">
        <v>17.079999999999998</v>
      </c>
    </row>
    <row r="25" spans="1:5" x14ac:dyDescent="0.3">
      <c r="A25" s="15" t="s">
        <v>32</v>
      </c>
    </row>
  </sheetData>
  <sheetProtection deleteColumns="0" deleteRows="0"/>
  <mergeCells count="2">
    <mergeCell ref="A19:A21"/>
    <mergeCell ref="A22:A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Introduction</vt:lpstr>
      <vt:lpstr>13.2.1</vt:lpstr>
      <vt:lpstr>13.3.3.1</vt:lpstr>
      <vt:lpstr>13.3.4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Ruzhdie Bici</dc:creator>
  <cp:lastModifiedBy>Salamin Hofmann Charlotte BFS</cp:lastModifiedBy>
  <cp:lastPrinted>2022-01-27T13:52:23Z</cp:lastPrinted>
  <dcterms:created xsi:type="dcterms:W3CDTF">2016-07-21T15:32:48Z</dcterms:created>
  <dcterms:modified xsi:type="dcterms:W3CDTF">2024-01-12T08:49:29Z</dcterms:modified>
</cp:coreProperties>
</file>